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1F33D57C-2895-4A2B-9EDA-1F746F9E0D1A}" xr6:coauthVersionLast="47" xr6:coauthVersionMax="47" xr10:uidLastSave="{00000000-0000-0000-0000-000000000000}"/>
  <bookViews>
    <workbookView xWindow="16284" yWindow="-108" windowWidth="30936" windowHeight="16776" xr2:uid="{00000000-000D-0000-FFFF-FFFF00000000}"/>
  </bookViews>
  <sheets>
    <sheet name="P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1" l="1"/>
  <c r="G10" i="11"/>
  <c r="H10" i="11"/>
  <c r="F11" i="11"/>
  <c r="G11" i="11" s="1"/>
  <c r="H11" i="11" s="1"/>
  <c r="F12" i="11"/>
  <c r="G12" i="11"/>
  <c r="H12" i="11" s="1"/>
  <c r="F13" i="11"/>
  <c r="G13" i="11" s="1"/>
  <c r="H13" i="11" s="1"/>
  <c r="F14" i="11"/>
  <c r="G14" i="11"/>
  <c r="H14" i="11"/>
  <c r="F15" i="11"/>
  <c r="G15" i="11"/>
  <c r="H15" i="11"/>
  <c r="F16" i="11"/>
  <c r="G16" i="11"/>
  <c r="H16" i="11" s="1"/>
  <c r="F17" i="11"/>
  <c r="G17" i="11" s="1"/>
  <c r="H17" i="11" s="1"/>
  <c r="F9" i="11"/>
  <c r="G9" i="11" s="1"/>
  <c r="H9" i="11" s="1"/>
  <c r="H18" i="11" s="1"/>
</calcChain>
</file>

<file path=xl/sharedStrings.xml><?xml version="1.0" encoding="utf-8"?>
<sst xmlns="http://schemas.openxmlformats.org/spreadsheetml/2006/main" count="36" uniqueCount="28">
  <si>
    <t>Cantidad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</si>
  <si>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</si>
  <si>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</si>
  <si>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</si>
  <si>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</si>
  <si>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</si>
  <si>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</si>
  <si>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</si>
  <si>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</si>
  <si>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</si>
  <si>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</si>
  <si>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</si>
  <si>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</si>
  <si>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r>
      <rPr>
        <b/>
        <sz val="12"/>
        <color theme="1"/>
        <rFont val="Arial"/>
        <family val="2"/>
      </rPr>
      <t xml:space="preserve">Comité de Adquisiciones
del Centro de Conciliación Laboral del Estado de Jalisco 
</t>
    </r>
    <r>
      <rPr>
        <sz val="12"/>
        <color theme="1"/>
        <rFont val="Arial"/>
        <family val="2"/>
      </rPr>
      <t>Presente:</t>
    </r>
  </si>
  <si>
    <t>Anexo 5
“Propuesta económica”
LICITACIÓN PÚBLICA LOCAL
CON CONCURRENCIA DEL COMITÉ 
CCLJ-CA-LPL-009/2026
"ADQUISICIÓN DE CONSUMIBLES PARA EL CCLJ 2026"</t>
  </si>
  <si>
    <r>
      <t>Yo ___________________________________ en representación de ___________________________ me refiero a mi participación en la Licitación Pública Local con Concurrencia del Comité CCLJ-CA-LPL-009/2026 "ADQUISICIÓN DE CONSUMIBLES PARA EL CCLJ 2026"</t>
    </r>
    <r>
      <rPr>
        <b/>
        <sz val="12"/>
        <color theme="1"/>
        <rFont val="Arial"/>
        <family val="2"/>
      </rPr>
      <t xml:space="preserve">, </t>
    </r>
    <r>
      <rPr>
        <sz val="12"/>
        <color theme="1"/>
        <rFont val="Arial"/>
        <family val="2"/>
      </rPr>
      <t>y declaro bajo protesta de decir verdad que cotizo los bienes/servicios de conformidad a todos los requerimientos técnicos señalados en el Anexo 1 de las presentes bases “Especificaciones”:</t>
    </r>
  </si>
  <si>
    <t>Partida</t>
  </si>
  <si>
    <t>HP COLOR LASERJET PRO MFP M479dw
W2020X</t>
  </si>
  <si>
    <t>Pieza</t>
  </si>
  <si>
    <t>HP COLOR LASERJET PRO MFP M479dw
W2021X</t>
  </si>
  <si>
    <t>HP COLOR LASERJET PRO MFP M479dw
W2023X</t>
  </si>
  <si>
    <t>HP COLOR LASERJET PRO MFP M479dw
W2022X</t>
  </si>
  <si>
    <t>HP M501DN
CF287XC</t>
  </si>
  <si>
    <t>Lexmark CX522
78C4XK0</t>
  </si>
  <si>
    <t>Lexmark CX522
78C4XC0</t>
  </si>
  <si>
    <t>Lexmark CX522
78C4XM0</t>
  </si>
  <si>
    <t>Lexmark CX522
78C4XY0</t>
  </si>
  <si>
    <t>Atentamente
Zapopan, Jalisco a __ de _________ 2026.
________________________________
Nombre y firma del “LICITANTE”
o Representante Legal del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</si>
</sst>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H27"/>
  <sheetViews>
    <sheetView tabSelected="1" topLeftCell="A4" zoomScale="80" zoomScaleNormal="80" workbookViewId="0">
      <selection activeCell="A28" sqref="A28"/>
    </sheetView>
  </sheetViews>
  <sheetFormatPr baseColWidth="10" defaultColWidth="10.85546875" defaultRowHeight="15" x14ac:dyDescent="0.25"/>
  <cols>
    <col min="1" max="1" width="11.28515625" style="1" customWidth="1"/>
    <col min="2" max="2" width="61.5703125" style="1" customWidth="1"/>
    <col min="3" max="3" width="15.85546875" style="1" bestFit="1" customWidth="1"/>
    <col min="4" max="4" width="17.42578125" style="1" customWidth="1"/>
    <col min="5" max="6" width="15.85546875" style="1" customWidth="1"/>
    <col min="7" max="7" width="18.85546875" style="1" bestFit="1" customWidth="1"/>
    <col min="8" max="8" width="19.5703125" style="1" bestFit="1" customWidth="1"/>
    <col min="9" max="16384" width="10.85546875" style="4"/>
  </cols>
  <sheetData>
    <row r="1" spans="1:8" s="2" customForma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132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</row>
    <row r="4" spans="1:8" ht="57.7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63" customHeight="1" x14ac:dyDescent="0.25">
      <c r="A6" s="21" t="s">
        <v>15</v>
      </c>
      <c r="B6" s="21"/>
      <c r="C6" s="21"/>
      <c r="D6" s="21"/>
      <c r="E6" s="21"/>
      <c r="F6" s="21"/>
      <c r="G6" s="21"/>
      <c r="H6" s="21"/>
    </row>
    <row r="7" spans="1:8" ht="15.75" customHeight="1" x14ac:dyDescent="0.25">
      <c r="A7" s="15"/>
      <c r="B7" s="15"/>
      <c r="C7" s="15"/>
      <c r="D7" s="15"/>
      <c r="E7" s="15"/>
      <c r="F7" s="15"/>
      <c r="G7" s="15"/>
      <c r="H7" s="15"/>
    </row>
    <row r="8" spans="1:8" ht="47.25" x14ac:dyDescent="0.25">
      <c r="A8" s="5" t="s">
        <v>16</v>
      </c>
      <c r="B8" s="5" t="s">
        <v>2</v>
      </c>
      <c r="C8" s="5" t="s">
        <v>0</v>
      </c>
      <c r="D8" s="5" t="s">
        <v>1</v>
      </c>
      <c r="E8" s="5" t="s">
        <v>3</v>
      </c>
      <c r="F8" s="5" t="s">
        <v>4</v>
      </c>
      <c r="G8" s="5" t="s">
        <v>5</v>
      </c>
      <c r="H8" s="5" t="s">
        <v>6</v>
      </c>
    </row>
    <row r="9" spans="1:8" ht="30" x14ac:dyDescent="0.25">
      <c r="A9" s="6">
        <v>1</v>
      </c>
      <c r="B9" s="12" t="s">
        <v>17</v>
      </c>
      <c r="C9" s="10">
        <v>15</v>
      </c>
      <c r="D9" s="10" t="s">
        <v>18</v>
      </c>
      <c r="E9" s="22"/>
      <c r="F9" s="7">
        <f>E9*0.16</f>
        <v>0</v>
      </c>
      <c r="G9" s="7">
        <f>E9+F9</f>
        <v>0</v>
      </c>
      <c r="H9" s="8">
        <f>G9*C9</f>
        <v>0</v>
      </c>
    </row>
    <row r="10" spans="1:8" ht="30" x14ac:dyDescent="0.25">
      <c r="A10" s="6">
        <v>2</v>
      </c>
      <c r="B10" s="12" t="s">
        <v>19</v>
      </c>
      <c r="C10" s="10">
        <v>15</v>
      </c>
      <c r="D10" s="10" t="s">
        <v>18</v>
      </c>
      <c r="E10" s="22"/>
      <c r="F10" s="7">
        <f t="shared" ref="F10:F17" si="0">E10*0.16</f>
        <v>0</v>
      </c>
      <c r="G10" s="7">
        <f t="shared" ref="G10:G17" si="1">E10+F10</f>
        <v>0</v>
      </c>
      <c r="H10" s="8">
        <f t="shared" ref="H10:H17" si="2">G10*C10</f>
        <v>0</v>
      </c>
    </row>
    <row r="11" spans="1:8" ht="30" x14ac:dyDescent="0.25">
      <c r="A11" s="6">
        <v>3</v>
      </c>
      <c r="B11" s="12" t="s">
        <v>20</v>
      </c>
      <c r="C11" s="10">
        <v>15</v>
      </c>
      <c r="D11" s="10" t="s">
        <v>18</v>
      </c>
      <c r="E11" s="22"/>
      <c r="F11" s="7">
        <f t="shared" si="0"/>
        <v>0</v>
      </c>
      <c r="G11" s="7">
        <f t="shared" si="1"/>
        <v>0</v>
      </c>
      <c r="H11" s="8">
        <f t="shared" si="2"/>
        <v>0</v>
      </c>
    </row>
    <row r="12" spans="1:8" ht="30" x14ac:dyDescent="0.25">
      <c r="A12" s="6">
        <v>4</v>
      </c>
      <c r="B12" s="12" t="s">
        <v>21</v>
      </c>
      <c r="C12" s="10">
        <v>15</v>
      </c>
      <c r="D12" s="10" t="s">
        <v>18</v>
      </c>
      <c r="E12" s="22"/>
      <c r="F12" s="7">
        <f t="shared" si="0"/>
        <v>0</v>
      </c>
      <c r="G12" s="7">
        <f t="shared" si="1"/>
        <v>0</v>
      </c>
      <c r="H12" s="8">
        <f t="shared" si="2"/>
        <v>0</v>
      </c>
    </row>
    <row r="13" spans="1:8" ht="30" x14ac:dyDescent="0.25">
      <c r="A13" s="6">
        <v>5</v>
      </c>
      <c r="B13" s="12" t="s">
        <v>22</v>
      </c>
      <c r="C13" s="10">
        <v>5</v>
      </c>
      <c r="D13" s="10" t="s">
        <v>18</v>
      </c>
      <c r="E13" s="22"/>
      <c r="F13" s="7">
        <f t="shared" si="0"/>
        <v>0</v>
      </c>
      <c r="G13" s="7">
        <f t="shared" si="1"/>
        <v>0</v>
      </c>
      <c r="H13" s="8">
        <f t="shared" si="2"/>
        <v>0</v>
      </c>
    </row>
    <row r="14" spans="1:8" ht="30" x14ac:dyDescent="0.25">
      <c r="A14" s="6">
        <v>6</v>
      </c>
      <c r="B14" s="12" t="s">
        <v>23</v>
      </c>
      <c r="C14" s="10">
        <v>31</v>
      </c>
      <c r="D14" s="10" t="s">
        <v>18</v>
      </c>
      <c r="E14" s="22"/>
      <c r="F14" s="7">
        <f t="shared" si="0"/>
        <v>0</v>
      </c>
      <c r="G14" s="7">
        <f t="shared" si="1"/>
        <v>0</v>
      </c>
      <c r="H14" s="8">
        <f t="shared" si="2"/>
        <v>0</v>
      </c>
    </row>
    <row r="15" spans="1:8" ht="30" x14ac:dyDescent="0.25">
      <c r="A15" s="6">
        <v>7</v>
      </c>
      <c r="B15" s="12" t="s">
        <v>24</v>
      </c>
      <c r="C15" s="10">
        <v>17</v>
      </c>
      <c r="D15" s="10" t="s">
        <v>18</v>
      </c>
      <c r="E15" s="22"/>
      <c r="F15" s="7">
        <f t="shared" si="0"/>
        <v>0</v>
      </c>
      <c r="G15" s="7">
        <f t="shared" si="1"/>
        <v>0</v>
      </c>
      <c r="H15" s="8">
        <f t="shared" si="2"/>
        <v>0</v>
      </c>
    </row>
    <row r="16" spans="1:8" ht="30" x14ac:dyDescent="0.25">
      <c r="A16" s="6">
        <v>8</v>
      </c>
      <c r="B16" s="12" t="s">
        <v>25</v>
      </c>
      <c r="C16" s="10">
        <v>8</v>
      </c>
      <c r="D16" s="10" t="s">
        <v>18</v>
      </c>
      <c r="E16" s="22"/>
      <c r="F16" s="7">
        <f t="shared" si="0"/>
        <v>0</v>
      </c>
      <c r="G16" s="7">
        <f t="shared" si="1"/>
        <v>0</v>
      </c>
      <c r="H16" s="8">
        <f t="shared" si="2"/>
        <v>0</v>
      </c>
    </row>
    <row r="17" spans="1:8" ht="30" x14ac:dyDescent="0.25">
      <c r="A17" s="6">
        <v>9</v>
      </c>
      <c r="B17" s="12" t="s">
        <v>26</v>
      </c>
      <c r="C17" s="10">
        <v>18</v>
      </c>
      <c r="D17" s="10" t="s">
        <v>18</v>
      </c>
      <c r="E17" s="22"/>
      <c r="F17" s="7">
        <f t="shared" si="0"/>
        <v>0</v>
      </c>
      <c r="G17" s="7">
        <f t="shared" si="1"/>
        <v>0</v>
      </c>
      <c r="H17" s="8">
        <f t="shared" si="2"/>
        <v>0</v>
      </c>
    </row>
    <row r="18" spans="1:8" ht="15.75" x14ac:dyDescent="0.25">
      <c r="A18" s="3"/>
      <c r="B18" s="3"/>
      <c r="C18" s="4"/>
      <c r="D18" s="4"/>
      <c r="E18" s="9"/>
      <c r="F18" s="16" t="s">
        <v>7</v>
      </c>
      <c r="G18" s="17"/>
      <c r="H18" s="11">
        <f>SUM(H9:H17)</f>
        <v>0</v>
      </c>
    </row>
    <row r="19" spans="1:8" x14ac:dyDescent="0.25">
      <c r="A19" s="15"/>
      <c r="B19" s="15"/>
      <c r="C19" s="15"/>
      <c r="D19" s="15"/>
      <c r="E19" s="15"/>
      <c r="F19" s="15"/>
      <c r="G19" s="15"/>
      <c r="H19" s="15"/>
    </row>
    <row r="20" spans="1:8" ht="15.75" x14ac:dyDescent="0.25">
      <c r="A20" s="18" t="s">
        <v>8</v>
      </c>
      <c r="B20" s="18"/>
      <c r="C20" s="18"/>
      <c r="D20" s="18"/>
      <c r="E20" s="18"/>
      <c r="F20" s="18"/>
      <c r="G20" s="18"/>
      <c r="H20" s="18"/>
    </row>
    <row r="21" spans="1:8" ht="15.75" x14ac:dyDescent="0.25">
      <c r="A21" s="18" t="s">
        <v>9</v>
      </c>
      <c r="B21" s="18"/>
      <c r="C21" s="18"/>
      <c r="D21" s="18"/>
      <c r="E21" s="18"/>
      <c r="F21" s="18"/>
      <c r="G21" s="18"/>
      <c r="H21" s="18"/>
    </row>
    <row r="22" spans="1:8" ht="15.75" x14ac:dyDescent="0.25">
      <c r="A22" s="18" t="s">
        <v>10</v>
      </c>
      <c r="B22" s="18"/>
      <c r="C22" s="18"/>
      <c r="D22" s="18"/>
      <c r="E22" s="18"/>
      <c r="F22" s="18"/>
      <c r="G22" s="18"/>
      <c r="H22" s="18"/>
    </row>
    <row r="23" spans="1:8" ht="15.75" x14ac:dyDescent="0.25">
      <c r="A23" s="18" t="s">
        <v>11</v>
      </c>
      <c r="B23" s="18"/>
      <c r="C23" s="18"/>
      <c r="D23" s="18"/>
      <c r="E23" s="18"/>
      <c r="F23" s="18"/>
      <c r="G23" s="18"/>
      <c r="H23" s="18"/>
    </row>
    <row r="25" spans="1:8" x14ac:dyDescent="0.25">
      <c r="A25" s="13" t="s">
        <v>12</v>
      </c>
      <c r="B25" s="13"/>
      <c r="C25" s="13"/>
      <c r="D25" s="13"/>
      <c r="E25" s="13"/>
      <c r="F25" s="13"/>
      <c r="G25" s="13"/>
      <c r="H25" s="13"/>
    </row>
    <row r="27" spans="1:8" ht="136.5" customHeight="1" x14ac:dyDescent="0.25">
      <c r="A27" s="14" t="s">
        <v>27</v>
      </c>
      <c r="B27" s="14"/>
      <c r="C27" s="14"/>
      <c r="D27" s="14"/>
      <c r="E27" s="14"/>
      <c r="F27" s="14"/>
      <c r="G27" s="14"/>
      <c r="H27" s="14"/>
    </row>
  </sheetData>
  <sheetProtection algorithmName="SHA-512" hashValue="M0RvGk00ibgGyJZwwTlhKDMyjC/Pb5uJH/8aPHGN3WS6CcFnCBB7a5hhjU1On22rsz6Hz7ApfaqqWtFHeKNsTw==" saltValue="v7UY9IkV7vxjzq05LFB9tw==" spinCount="100000" sheet="1" objects="1" scenarios="1"/>
  <mergeCells count="13">
    <mergeCell ref="A2:H2"/>
    <mergeCell ref="A4:H4"/>
    <mergeCell ref="A5:H5"/>
    <mergeCell ref="A6:H6"/>
    <mergeCell ref="A7:H7"/>
    <mergeCell ref="A25:H25"/>
    <mergeCell ref="A27:H27"/>
    <mergeCell ref="A19:H19"/>
    <mergeCell ref="F18:G18"/>
    <mergeCell ref="A20:H20"/>
    <mergeCell ref="A21:H21"/>
    <mergeCell ref="A22:H22"/>
    <mergeCell ref="A23:H2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2026-07-15T17:37:07Z</dcterms:modified>
</cp:coreProperties>
</file>